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Pavartyciu VT_NT\AK salygos\"/>
    </mc:Choice>
  </mc:AlternateContent>
  <xr:revisionPtr revIDLastSave="0" documentId="13_ncr:1_{BC9B4A89-D35A-477B-B573-156C036964A0}" xr6:coauthVersionLast="47" xr6:coauthVersionMax="47" xr10:uidLastSave="{00000000-0000-0000-0000-000000000000}"/>
  <bookViews>
    <workbookView xWindow="-108" yWindow="-108" windowWidth="23256" windowHeight="13896" xr2:uid="{0DFA575F-CC48-4BB3-BBD3-FF851A7D6ADB}"/>
  </bookViews>
  <sheets>
    <sheet name="Pavartyčių k. Termina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3" i="1" l="1"/>
  <c r="C15" i="1" s="1"/>
  <c r="D6" i="1"/>
  <c r="D17" i="1" l="1"/>
  <c r="D16" i="1"/>
  <c r="D14" i="1"/>
  <c r="D12" i="1"/>
  <c r="D9" i="1"/>
  <c r="D7" i="1"/>
  <c r="D15" i="1" l="1"/>
  <c r="C18" i="1"/>
  <c r="D18" i="1" s="1"/>
  <c r="D13" i="1"/>
  <c r="D5" i="1" l="1"/>
</calcChain>
</file>

<file path=xl/sharedStrings.xml><?xml version="1.0" encoding="utf-8"?>
<sst xmlns="http://schemas.openxmlformats.org/spreadsheetml/2006/main" count="35" uniqueCount="35">
  <si>
    <t>Eil.Nr.</t>
  </si>
  <si>
    <t>Terminas kalendorinėmis dienomis</t>
  </si>
  <si>
    <t>Terminas kalendoriniais mėn.</t>
  </si>
  <si>
    <t>Statinio projekto parengimui  reikalingi tyrimai, matavimai, įskaitant, bet neapsiribojant: geologiniai/geotechniniai tyrimai, topografinio(-ių) plano(-ų) parengimas.
Pradžia- nuo sutarties įsigaliojimo dienos. Trukmė- 30 k.d.</t>
  </si>
  <si>
    <t>1.2.</t>
  </si>
  <si>
    <t>1.3.</t>
  </si>
  <si>
    <t>1.4.</t>
  </si>
  <si>
    <t>1.5.</t>
  </si>
  <si>
    <t>1.6.</t>
  </si>
  <si>
    <t xml:space="preserve">Vandentiekio tinklo statyba </t>
  </si>
  <si>
    <t>1.7.</t>
  </si>
  <si>
    <t xml:space="preserve">Buitinių nuotekų šalinimo tinklo statyba </t>
  </si>
  <si>
    <t>1.8.</t>
  </si>
  <si>
    <t xml:space="preserve">Nuotekų siurblinės statyba </t>
  </si>
  <si>
    <t>1.9.</t>
  </si>
  <si>
    <t>Išpildomųjų brėžinių parengimas, geodezinių tinklų matavimų, statinių   kadastrinių matavimų atlikimas, kadastro bylų parengimas ir suderinimas su VĮ Registrų centru, statybos užbaigimo deklaracijos sudarymas (užpildymas IS "Infostatyba", privalomų  dokumentų įkėlimas)</t>
  </si>
  <si>
    <t>1.10.</t>
  </si>
  <si>
    <t>1.11.</t>
  </si>
  <si>
    <t xml:space="preserve">Užsakovas apmoka Rangovui  už tinkamai atliktas paslaugas ir darbus per  </t>
  </si>
  <si>
    <t>Preliminarus tinklų ilgis m (apie)</t>
  </si>
  <si>
    <t xml:space="preserve"> Sutartinių įsipareigojimų (sutarties dalyko)  įgyvendinimo pratęsimas 1 k., ne ilgesniam nei  30 d. laikotarpiui</t>
  </si>
  <si>
    <t xml:space="preserve"> Sutartinių įsipareigojimų (sutarties dalyko) įgyvendinimo terminas, įskaitant galimą pratęsimą  1 k. 1 mėn. IŠ VISO:</t>
  </si>
  <si>
    <t xml:space="preserve">Sutartinių įsipareigojimų (sutarties dalyko) vykdymo stabdymas </t>
  </si>
  <si>
    <r>
      <t>Vadovaujantis STR 1.01.03:2017 „Statinių klasifikavimas“ 25</t>
    </r>
    <r>
      <rPr>
        <i/>
        <vertAlign val="superscript"/>
        <sz val="10"/>
        <color theme="1"/>
        <rFont val="Calibri"/>
        <family val="2"/>
        <scheme val="minor"/>
      </rPr>
      <t>1</t>
    </r>
    <r>
      <rPr>
        <i/>
        <sz val="10"/>
        <color theme="1"/>
        <rFont val="Calibri"/>
        <family val="2"/>
        <scheme val="minor"/>
      </rPr>
      <t xml:space="preserve"> punkto nuostata, statinio kategoriją pagal Reglamente pateiktus požymius nustato ir projektuojamam statiniui priskiria statinio projekto vadovas</t>
    </r>
  </si>
  <si>
    <t>Pavartyčių k. VNT projektavimo ir rangos darbų atlikimo, sutarties galiojimo terminai</t>
  </si>
  <si>
    <t>Pavartyčių k. naujų VT ir NT projektavimas ir rangos darbai</t>
  </si>
  <si>
    <t>Supaprastinto statybos projekto parengimas. Pradžia- nuo reikalingų tyrimų, matavimų atlikimo. Trukmė- 120 k.d. *</t>
  </si>
  <si>
    <t xml:space="preserve"> Sutartinių įsipareigojimų (sutarties dalyko) įgyvendinimo terminas IŠ VISO (be pratęsimo):</t>
  </si>
  <si>
    <t xml:space="preserve">Statinių kategorija:  nesudėtingi statiniai  </t>
  </si>
  <si>
    <r>
      <t xml:space="preserve">Rangos darbų pradžia- nuo statybvietės priėmimo-perdavimo akto pasirašymo, pranešimo apie statybos darbų pradžią </t>
    </r>
    <r>
      <rPr>
        <i/>
        <sz val="10"/>
        <color theme="1"/>
        <rFont val="Times New Roman"/>
        <family val="1"/>
      </rPr>
      <t>pateikimo</t>
    </r>
    <r>
      <rPr>
        <sz val="10"/>
        <color theme="1"/>
        <rFont val="Times New Roman"/>
        <family val="1"/>
      </rPr>
      <t xml:space="preserve"> IS Infostatyba, iki darbų perdavimo-priėmimo akto pasirašymo.</t>
    </r>
  </si>
  <si>
    <t>1.4.1.</t>
  </si>
  <si>
    <t>1.4.2.</t>
  </si>
  <si>
    <t>1.4.3.</t>
  </si>
  <si>
    <t>Sutarties galiojimo terminas Iš viso* (1.8+1.9+1.10):</t>
  </si>
  <si>
    <t>Projekto bendrosios ekspertizės (statinio projekto ekspertizės rangovo paslaugas įsigyja Užsakovas) teigiamų išvadų gavimas, įskaitant koregavimą (projektuotojo koregavimo pagal ekspertų pastabas maksimalus terminas ne  ilgiau, kaip per 30 kalendorinių dienų) pagal bendrosios ekspertizės pastabas. Pradžia- nuo statinio projekto perdavimo Užsakovo nurodytam ekspertizės rangovui. Trukmė- ne ilgiau nei 60 k.d.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</si>
</sst>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i/>
      <sz val="10"/>
      <color theme="1"/>
      <name val="Calibri"/>
      <family val="2"/>
      <scheme val="minor"/>
    </font>
    <font>
      <b/>
      <sz val="12"/>
      <color theme="1"/>
      <name val="Times New Roman"/>
      <family val="1"/>
    </font>
    <font>
      <sz val="11"/>
      <color theme="1"/>
      <name val="Times New Roman"/>
      <family val="1"/>
    </font>
    <font>
      <b/>
      <sz val="10"/>
      <color theme="1"/>
      <name val="Times New Roman"/>
      <family val="1"/>
    </font>
    <font>
      <sz val="10"/>
      <color theme="1"/>
      <name val="Times New Roman"/>
      <family val="1"/>
    </font>
    <font>
      <sz val="12"/>
      <color theme="1"/>
      <name val="Times New Roman"/>
      <family val="1"/>
    </font>
    <font>
      <i/>
      <sz val="10"/>
      <color theme="1"/>
      <name val="Times New Roman"/>
      <family val="1"/>
    </font>
    <font>
      <sz val="12"/>
      <color theme="1"/>
      <name val="Bahnschrift SemiBold"/>
      <family val="2"/>
    </font>
    <font>
      <b/>
      <sz val="9"/>
      <color theme="1"/>
      <name val="Times New Roman"/>
      <family val="1"/>
    </font>
    <font>
      <b/>
      <sz val="12"/>
      <color theme="1"/>
      <name val="Calibri"/>
      <family val="2"/>
      <scheme val="minor"/>
    </font>
    <font>
      <i/>
      <vertAlign val="superscrip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8"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0" fillId="2" borderId="1" xfId="0" applyFill="1" applyBorder="1"/>
    <xf numFmtId="164" fontId="3" fillId="0" borderId="1" xfId="0" quotePrefix="1" applyNumberFormat="1" applyFont="1" applyBorder="1" applyAlignment="1">
      <alignment horizontal="center" vertical="center" wrapText="1"/>
    </xf>
    <xf numFmtId="0" fontId="5" fillId="0" borderId="2" xfId="0" applyFont="1" applyBorder="1" applyAlignment="1">
      <alignment vertical="center" wrapText="1"/>
    </xf>
    <xf numFmtId="4" fontId="6" fillId="0" borderId="2" xfId="0" applyNumberFormat="1" applyFont="1" applyBorder="1" applyAlignment="1">
      <alignment horizontal="center" vertical="center" wrapText="1"/>
    </xf>
    <xf numFmtId="0" fontId="8" fillId="0" borderId="1" xfId="0" applyFont="1" applyBorder="1" applyAlignment="1">
      <alignment vertical="center" wrapText="1"/>
    </xf>
    <xf numFmtId="2" fontId="3" fillId="2" borderId="1"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2" fillId="2" borderId="6" xfId="0"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8" fillId="2" borderId="8" xfId="0" applyFont="1" applyFill="1" applyBorder="1" applyAlignment="1">
      <alignment vertical="center" wrapText="1"/>
    </xf>
    <xf numFmtId="0" fontId="3" fillId="0" borderId="1" xfId="0" quotePrefix="1" applyFont="1" applyBorder="1" applyAlignment="1">
      <alignment horizontal="center" vertical="center" wrapText="1"/>
    </xf>
    <xf numFmtId="0" fontId="5" fillId="0" borderId="4" xfId="0" applyFont="1" applyBorder="1" applyAlignment="1">
      <alignment vertical="center" wrapText="1"/>
    </xf>
    <xf numFmtId="4" fontId="6" fillId="0" borderId="4"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3" fillId="2" borderId="1" xfId="0" quotePrefix="1" applyFont="1" applyFill="1" applyBorder="1" applyAlignment="1">
      <alignment horizontal="center" vertical="center" wrapText="1"/>
    </xf>
    <xf numFmtId="0" fontId="8" fillId="2" borderId="1" xfId="0" applyFont="1" applyFill="1" applyBorder="1" applyAlignment="1">
      <alignment vertical="center" wrapText="1"/>
    </xf>
    <xf numFmtId="2" fontId="6"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0" fillId="0" borderId="1" xfId="0" applyBorder="1"/>
    <xf numFmtId="2" fontId="6" fillId="0" borderId="2"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0" fillId="0" borderId="1" xfId="0" applyFont="1" applyBorder="1" applyAlignment="1">
      <alignment horizontal="center"/>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1" xfId="0" applyFont="1" applyBorder="1" applyAlignment="1">
      <alignment horizontal="left" wrapText="1"/>
    </xf>
    <xf numFmtId="0" fontId="0" fillId="0" borderId="1" xfId="0"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09C18-91F2-4F00-BF0E-12967B3BA706}">
  <sheetPr>
    <pageSetUpPr fitToPage="1"/>
  </sheetPr>
  <dimension ref="A1:E18"/>
  <sheetViews>
    <sheetView tabSelected="1" zoomScaleNormal="100" workbookViewId="0">
      <selection activeCell="H16" sqref="H16"/>
    </sheetView>
  </sheetViews>
  <sheetFormatPr defaultRowHeight="51" customHeight="1" x14ac:dyDescent="0.3"/>
  <cols>
    <col min="1" max="1" width="8.5546875" customWidth="1"/>
    <col min="2" max="2" width="57.33203125" customWidth="1"/>
  </cols>
  <sheetData>
    <row r="1" spans="1:5" ht="51" customHeight="1" x14ac:dyDescent="0.3">
      <c r="A1" s="35" t="s">
        <v>24</v>
      </c>
      <c r="B1" s="35"/>
      <c r="C1" s="35"/>
      <c r="D1" s="35"/>
      <c r="E1" s="35"/>
    </row>
    <row r="2" spans="1:5" ht="42.75" customHeight="1" x14ac:dyDescent="0.3">
      <c r="A2" s="43" t="s">
        <v>28</v>
      </c>
      <c r="B2" s="43"/>
      <c r="C2" s="43"/>
      <c r="D2" s="43"/>
      <c r="E2" s="43"/>
    </row>
    <row r="3" spans="1:5" ht="32.25" customHeight="1" x14ac:dyDescent="0.3">
      <c r="A3" s="42" t="s">
        <v>23</v>
      </c>
      <c r="B3" s="42"/>
      <c r="C3" s="42"/>
      <c r="D3" s="42"/>
      <c r="E3" s="42"/>
    </row>
    <row r="4" spans="1:5" ht="51" customHeight="1" x14ac:dyDescent="0.3">
      <c r="A4" s="1" t="s">
        <v>0</v>
      </c>
      <c r="B4" s="2" t="s">
        <v>25</v>
      </c>
      <c r="C4" s="30" t="s">
        <v>1</v>
      </c>
      <c r="D4" s="30" t="s">
        <v>2</v>
      </c>
      <c r="E4" s="30" t="s">
        <v>19</v>
      </c>
    </row>
    <row r="5" spans="1:5" ht="51" customHeight="1" x14ac:dyDescent="0.3">
      <c r="A5" s="1">
        <v>1.1000000000000001</v>
      </c>
      <c r="B5" s="3" t="s">
        <v>3</v>
      </c>
      <c r="C5" s="4">
        <v>30</v>
      </c>
      <c r="D5" s="29">
        <f>C5/30</f>
        <v>1</v>
      </c>
      <c r="E5" s="31"/>
    </row>
    <row r="6" spans="1:5" ht="51" customHeight="1" x14ac:dyDescent="0.3">
      <c r="A6" s="1" t="s">
        <v>4</v>
      </c>
      <c r="B6" s="3" t="s">
        <v>26</v>
      </c>
      <c r="C6" s="33">
        <v>120</v>
      </c>
      <c r="D6" s="29">
        <f>C6/30</f>
        <v>4</v>
      </c>
      <c r="E6" s="5"/>
    </row>
    <row r="7" spans="1:5" ht="95.4" customHeight="1" x14ac:dyDescent="0.3">
      <c r="A7" s="1" t="s">
        <v>5</v>
      </c>
      <c r="B7" s="3" t="s">
        <v>34</v>
      </c>
      <c r="C7" s="33">
        <v>60</v>
      </c>
      <c r="D7" s="29">
        <f t="shared" ref="D7" si="0">C7/30</f>
        <v>2</v>
      </c>
      <c r="E7" s="5"/>
    </row>
    <row r="8" spans="1:5" ht="51" customHeight="1" x14ac:dyDescent="0.3">
      <c r="A8" s="1" t="s">
        <v>6</v>
      </c>
      <c r="B8" s="3" t="s">
        <v>29</v>
      </c>
      <c r="C8" s="34"/>
      <c r="D8" s="32"/>
      <c r="E8" s="5"/>
    </row>
    <row r="9" spans="1:5" ht="21" customHeight="1" x14ac:dyDescent="0.3">
      <c r="A9" s="1" t="s">
        <v>30</v>
      </c>
      <c r="B9" s="3" t="s">
        <v>9</v>
      </c>
      <c r="C9" s="39">
        <v>120</v>
      </c>
      <c r="D9" s="36">
        <f t="shared" ref="D9:D18" si="1">C9/30</f>
        <v>4</v>
      </c>
      <c r="E9" s="5">
        <v>1712</v>
      </c>
    </row>
    <row r="10" spans="1:5" ht="24.75" customHeight="1" x14ac:dyDescent="0.3">
      <c r="A10" s="1" t="s">
        <v>31</v>
      </c>
      <c r="B10" s="3" t="s">
        <v>11</v>
      </c>
      <c r="C10" s="40"/>
      <c r="D10" s="37"/>
      <c r="E10" s="5">
        <v>1405</v>
      </c>
    </row>
    <row r="11" spans="1:5" ht="21" customHeight="1" x14ac:dyDescent="0.3">
      <c r="A11" s="1" t="s">
        <v>32</v>
      </c>
      <c r="B11" s="3" t="s">
        <v>13</v>
      </c>
      <c r="C11" s="41"/>
      <c r="D11" s="38"/>
      <c r="E11" s="5">
        <v>1</v>
      </c>
    </row>
    <row r="12" spans="1:5" ht="60" customHeight="1" x14ac:dyDescent="0.3">
      <c r="A12" s="1" t="s">
        <v>7</v>
      </c>
      <c r="B12" s="3" t="s">
        <v>15</v>
      </c>
      <c r="C12" s="4">
        <v>30</v>
      </c>
      <c r="D12" s="29">
        <f t="shared" si="1"/>
        <v>1</v>
      </c>
      <c r="E12" s="5"/>
    </row>
    <row r="13" spans="1:5" ht="37.5" customHeight="1" x14ac:dyDescent="0.3">
      <c r="A13" s="8" t="s">
        <v>8</v>
      </c>
      <c r="B13" s="9" t="s">
        <v>27</v>
      </c>
      <c r="C13" s="10">
        <f>SUM(C5:C12)</f>
        <v>360</v>
      </c>
      <c r="D13" s="11">
        <f t="shared" si="1"/>
        <v>12</v>
      </c>
      <c r="E13" s="12"/>
    </row>
    <row r="14" spans="1:5" ht="40.5" customHeight="1" thickBot="1" x14ac:dyDescent="0.35">
      <c r="A14" s="13" t="s">
        <v>10</v>
      </c>
      <c r="B14" s="14" t="s">
        <v>20</v>
      </c>
      <c r="C14" s="6">
        <v>30</v>
      </c>
      <c r="D14" s="15">
        <f t="shared" si="1"/>
        <v>1</v>
      </c>
      <c r="E14" s="16"/>
    </row>
    <row r="15" spans="1:5" ht="34.5" customHeight="1" thickBot="1" x14ac:dyDescent="0.35">
      <c r="A15" s="17" t="s">
        <v>12</v>
      </c>
      <c r="B15" s="18" t="s">
        <v>21</v>
      </c>
      <c r="C15" s="19">
        <f>+C13+C14</f>
        <v>390</v>
      </c>
      <c r="D15" s="20">
        <f t="shared" si="1"/>
        <v>13</v>
      </c>
      <c r="E15" s="21"/>
    </row>
    <row r="16" spans="1:5" ht="38.25" customHeight="1" x14ac:dyDescent="0.3">
      <c r="A16" s="22" t="s">
        <v>14</v>
      </c>
      <c r="B16" s="23" t="s">
        <v>22</v>
      </c>
      <c r="C16" s="7">
        <v>90</v>
      </c>
      <c r="D16" s="24">
        <f t="shared" si="1"/>
        <v>3</v>
      </c>
      <c r="E16" s="16"/>
    </row>
    <row r="17" spans="1:5" ht="33" customHeight="1" x14ac:dyDescent="0.3">
      <c r="A17" s="25" t="s">
        <v>16</v>
      </c>
      <c r="B17" s="3" t="s">
        <v>18</v>
      </c>
      <c r="C17" s="4">
        <v>30</v>
      </c>
      <c r="D17" s="26">
        <f t="shared" si="1"/>
        <v>1</v>
      </c>
      <c r="E17" s="16"/>
    </row>
    <row r="18" spans="1:5" ht="33" customHeight="1" x14ac:dyDescent="0.3">
      <c r="A18" s="27" t="s">
        <v>17</v>
      </c>
      <c r="B18" s="9" t="s">
        <v>33</v>
      </c>
      <c r="C18" s="10">
        <f>+C15+C16+C17</f>
        <v>510</v>
      </c>
      <c r="D18" s="11">
        <f t="shared" si="1"/>
        <v>17</v>
      </c>
      <c r="E18" s="28"/>
    </row>
  </sheetData>
  <mergeCells count="5">
    <mergeCell ref="A1:E1"/>
    <mergeCell ref="D9:D11"/>
    <mergeCell ref="C9:C11"/>
    <mergeCell ref="A3:E3"/>
    <mergeCell ref="A2:E2"/>
  </mergeCells>
  <pageMargins left="0.7" right="0.7" top="0.75" bottom="0.75" header="0.3" footer="0.3"/>
  <pageSetup scale="9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Pavartyčių k. Terminai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cp:lastPrinted>2026-03-20T12:38:13Z</cp:lastPrinted>
  <dcterms:created xsi:type="dcterms:W3CDTF">2026-03-19T03:54:29Z</dcterms:created>
  <dcterms:modified xsi:type="dcterms:W3CDTF">2026-04-16T07:57:13Z</dcterms:modified>
</cp:coreProperties>
</file>